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/>
  <c r="O4" l="1"/>
  <c r="N17" s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O3" i="2"/>
  <c r="N16" s="1"/>
  <c r="O3" i="3"/>
  <c r="O3" i="5"/>
  <c r="O3" i="4"/>
  <c r="M12" i="3"/>
  <c r="P3"/>
  <c r="M13" i="1"/>
  <c r="I13" s="1"/>
  <c r="Q4"/>
  <c r="N10" s="1"/>
  <c r="G17" s="1"/>
  <c r="I17" s="1"/>
  <c r="P4"/>
  <c r="N4" s="1"/>
  <c r="H8" s="1"/>
  <c r="Q3" i="2"/>
  <c r="P3"/>
  <c r="M12"/>
  <c r="N9" i="4" l="1"/>
  <c r="N19"/>
  <c r="N9" i="5"/>
  <c r="N19"/>
  <c r="N9" i="3"/>
  <c r="N19"/>
  <c r="N10" i="6"/>
  <c r="N20"/>
  <c r="J11" i="1"/>
  <c r="J19" s="1"/>
  <c r="O14"/>
  <c r="G10" s="1"/>
  <c r="N15"/>
  <c r="E12" i="3"/>
  <c r="H12" s="1"/>
  <c r="I12" s="1"/>
  <c r="N17"/>
  <c r="N3" i="2"/>
  <c r="H7" s="1"/>
  <c r="I7" s="1"/>
  <c r="J6" s="1"/>
  <c r="N14"/>
  <c r="E13" i="6"/>
  <c r="H13" s="1"/>
  <c r="I13" s="1"/>
  <c r="N18"/>
  <c r="N15"/>
  <c r="E12" i="4"/>
  <c r="H12" s="1"/>
  <c r="I12" s="1"/>
  <c r="N17"/>
  <c r="N4" i="6"/>
  <c r="H8" s="1"/>
  <c r="I8" s="1"/>
  <c r="J7" s="1"/>
  <c r="E12" i="5"/>
  <c r="H12" s="1"/>
  <c r="I12" s="1"/>
  <c r="N17"/>
  <c r="N14" i="3"/>
  <c r="G23"/>
  <c r="N9" i="2"/>
  <c r="G16" s="1"/>
  <c r="I16" s="1"/>
  <c r="J15" s="1"/>
  <c r="I12"/>
  <c r="J10" s="1"/>
  <c r="H12"/>
  <c r="N3" i="4"/>
  <c r="H7" s="1"/>
  <c r="I7" s="1"/>
  <c r="J6" s="1"/>
  <c r="N14"/>
  <c r="N14" i="5"/>
  <c r="N3"/>
  <c r="N3" i="3"/>
  <c r="J16" i="1"/>
  <c r="I8"/>
  <c r="J7" s="1"/>
  <c r="G20" i="6" l="1"/>
  <c r="I20" s="1"/>
  <c r="J19" s="1"/>
  <c r="G19" i="5"/>
  <c r="I19" s="1"/>
  <c r="J18" s="1"/>
  <c r="G19" i="4"/>
  <c r="I19" s="1"/>
  <c r="J18" s="1"/>
  <c r="G19" i="3"/>
  <c r="I19" s="1"/>
  <c r="J18" s="1"/>
  <c r="O16" i="5"/>
  <c r="G14" s="1"/>
  <c r="H14" s="1"/>
  <c r="I14" s="1"/>
  <c r="J10" s="1"/>
  <c r="J21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H9" s="1"/>
  <c r="I9" s="1"/>
  <c r="J8" s="1"/>
  <c r="G15" i="1"/>
  <c r="H15" s="1"/>
  <c r="I15" s="1"/>
  <c r="J14" s="1"/>
  <c r="H10"/>
  <c r="I10" s="1"/>
  <c r="J9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H7" i="5"/>
  <c r="I7" s="1"/>
  <c r="J6" s="1"/>
  <c r="H7" i="3"/>
  <c r="I7" s="1"/>
  <c r="J6" s="1"/>
  <c r="J18" i="2"/>
  <c r="G9" i="5" l="1"/>
  <c r="H9" s="1"/>
  <c r="I9" s="1"/>
  <c r="J8" s="1"/>
  <c r="G17" i="3"/>
  <c r="H17" s="1"/>
  <c r="I17" s="1"/>
  <c r="J16" s="1"/>
  <c r="G18" i="6"/>
  <c r="H18" s="1"/>
  <c r="I18" s="1"/>
  <c r="J17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<sst xmlns="http://schemas.openxmlformats.org/spreadsheetml/2006/main" count="329" uniqueCount="65">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</sst>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topLeftCell="A4" zoomScale="70" zoomScaleNormal="70" workbookViewId="0">
      <selection activeCell="S11" sqref="S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9.42578125" style="31" customWidth="1"/>
    <col min="7" max="7" width="12.140625" style="31" customWidth="1"/>
    <col min="8" max="8" width="10.140625" style="32" customWidth="1"/>
    <col min="9" max="9" width="10.7109375" style="31" customWidth="1"/>
    <col min="10" max="10" width="10.7109375" style="33" customWidth="1"/>
    <col min="11" max="11" width="8.7109375" style="29" customWidth="1"/>
    <col min="13" max="13" width="12" customWidth="1"/>
    <col min="14" max="14" width="16.140625" customWidth="1"/>
    <col min="17" max="17" width="10.7109375" customWidth="1"/>
  </cols>
  <sheetData>
    <row r="1" spans="1:17">
      <c r="O1" s="36" t="s">
        <v>47</v>
      </c>
    </row>
    <row r="2" spans="1:17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O2" s="34">
        <f>5600/1000</f>
        <v>5.6</v>
      </c>
    </row>
    <row r="3" spans="1:17" ht="15.75" customHeight="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 ht="20.25" customHeight="1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2.8999999999999995</v>
      </c>
      <c r="O4" s="35">
        <f>O2/2</f>
        <v>2.8</v>
      </c>
      <c r="P4" s="34">
        <f>50/1000</f>
        <v>0.05</v>
      </c>
      <c r="Q4" s="34">
        <f>50/1000</f>
        <v>0.05</v>
      </c>
    </row>
    <row r="5" spans="1:17" ht="31.5" customHeight="1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5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29.443699999999989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29.443699999999989</v>
      </c>
      <c r="I8" s="11">
        <f>D8*H8</f>
        <v>29.443699999999989</v>
      </c>
      <c r="J8" s="75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14.8705</v>
      </c>
      <c r="K9" s="2" t="s">
        <v>19</v>
      </c>
      <c r="M9" s="37"/>
      <c r="N9" s="34" t="s">
        <v>39</v>
      </c>
      <c r="O9" s="37"/>
      <c r="P9" s="1"/>
      <c r="Q9" s="1"/>
    </row>
    <row r="10" spans="1:17" ht="18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14.8705</v>
      </c>
      <c r="H10" s="11">
        <f>G10*D10</f>
        <v>14.8705</v>
      </c>
      <c r="I10" s="11">
        <f>H10*C10</f>
        <v>14.8705</v>
      </c>
      <c r="J10" s="76"/>
      <c r="K10" s="10" t="s">
        <v>20</v>
      </c>
      <c r="M10" s="37"/>
      <c r="N10" s="35">
        <f>O4+(Q4/2)</f>
        <v>2.8249999999999997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7"/>
      <c r="K13" s="10" t="s">
        <v>18</v>
      </c>
      <c r="M13" s="35">
        <f>200/1000</f>
        <v>0.2</v>
      </c>
      <c r="N13" s="67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6">
        <f>I15</f>
        <v>14.949</v>
      </c>
      <c r="K14" s="2" t="s">
        <v>19</v>
      </c>
      <c r="M14" s="67"/>
      <c r="N14" s="35" t="s">
        <v>58</v>
      </c>
      <c r="O14" s="71">
        <f>M13+O4</f>
        <v>3</v>
      </c>
      <c r="P14" s="1"/>
      <c r="Q14" s="1"/>
    </row>
    <row r="15" spans="1:17" ht="18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14.949</v>
      </c>
      <c r="H15" s="11">
        <f>G15*D15*C15</f>
        <v>14.949</v>
      </c>
      <c r="I15" s="11">
        <f>H15</f>
        <v>14.949</v>
      </c>
      <c r="J15" s="77"/>
      <c r="K15" s="10" t="s">
        <v>20</v>
      </c>
      <c r="M15" s="66"/>
      <c r="N15" s="72">
        <f>O4+Q4</f>
        <v>2.8499999999999996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5">
        <f>I17</f>
        <v>7.5097619047619046</v>
      </c>
      <c r="K16" s="2" t="s">
        <v>25</v>
      </c>
      <c r="M16" s="35" t="s">
        <v>42</v>
      </c>
      <c r="N16" s="35" t="s">
        <v>38</v>
      </c>
    </row>
    <row r="17" spans="1:14">
      <c r="A17" s="8"/>
      <c r="B17" s="15" t="s">
        <v>17</v>
      </c>
      <c r="C17" s="16">
        <v>1</v>
      </c>
      <c r="D17" s="11"/>
      <c r="E17" s="11"/>
      <c r="F17" s="11"/>
      <c r="G17" s="11">
        <f>(M4*N10)+(N17+N17)</f>
        <v>14.670500000000001</v>
      </c>
      <c r="H17" s="11"/>
      <c r="I17" s="11">
        <f>((G17-1)/M17)+1</f>
        <v>7.5097619047619046</v>
      </c>
      <c r="J17" s="77"/>
      <c r="K17" s="10" t="s">
        <v>25</v>
      </c>
      <c r="M17" s="35">
        <v>2.1</v>
      </c>
      <c r="N17" s="35">
        <f>O4+0.1</f>
        <v>2.9</v>
      </c>
    </row>
    <row r="18" spans="1:14">
      <c r="A18" s="24"/>
      <c r="B18" s="23"/>
      <c r="C18" s="16"/>
      <c r="D18" s="11"/>
      <c r="E18" s="11"/>
      <c r="F18" s="11"/>
      <c r="G18" s="11"/>
      <c r="H18" s="12"/>
      <c r="I18" s="16"/>
      <c r="J18" s="77"/>
      <c r="K18" s="10"/>
    </row>
    <row r="19" spans="1:14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5">
        <f>0.005*7850*(J11)/1000</f>
        <v>2.5120000000000003E-2</v>
      </c>
      <c r="K19" s="2" t="s">
        <v>27</v>
      </c>
    </row>
    <row r="20" spans="1:14">
      <c r="A20" s="25"/>
      <c r="B20" s="26"/>
      <c r="C20" s="10"/>
      <c r="D20" s="11"/>
      <c r="E20" s="11"/>
      <c r="F20" s="11"/>
      <c r="G20" s="11"/>
      <c r="H20" s="12"/>
      <c r="I20" s="11"/>
      <c r="J20" s="75"/>
      <c r="K20" s="2"/>
    </row>
    <row r="21" spans="1:14">
      <c r="A21" s="40"/>
      <c r="B21" s="41"/>
      <c r="C21" s="42"/>
      <c r="D21" s="43"/>
      <c r="E21" s="43"/>
      <c r="F21" s="43"/>
      <c r="G21" s="43"/>
      <c r="H21" s="44"/>
      <c r="I21" s="43"/>
      <c r="J21" s="45"/>
      <c r="K21" s="46"/>
    </row>
    <row r="22" spans="1:14">
      <c r="A22" s="47"/>
      <c r="B22" s="48"/>
      <c r="C22" s="42"/>
      <c r="D22" s="49"/>
      <c r="E22" s="43"/>
      <c r="F22" s="43"/>
      <c r="G22" s="43"/>
      <c r="H22" s="44"/>
      <c r="I22" s="49"/>
      <c r="J22" s="50"/>
      <c r="K22" s="39"/>
    </row>
    <row r="23" spans="1:14">
      <c r="A23" s="47"/>
      <c r="B23" s="51"/>
      <c r="C23" s="42"/>
      <c r="D23" s="49"/>
      <c r="E23" s="43"/>
      <c r="F23" s="43"/>
      <c r="G23" s="43"/>
      <c r="H23" s="44"/>
      <c r="I23" s="49"/>
      <c r="J23" s="50"/>
      <c r="K23" s="46"/>
    </row>
    <row r="24" spans="1:14">
      <c r="A24" s="40"/>
      <c r="B24" s="51"/>
      <c r="C24" s="42"/>
      <c r="D24" s="49"/>
      <c r="E24" s="43"/>
      <c r="F24" s="43"/>
      <c r="G24" s="43"/>
      <c r="H24" s="44"/>
      <c r="I24" s="49"/>
      <c r="J24" s="50"/>
      <c r="K24" s="46"/>
    </row>
    <row r="25" spans="1:14">
      <c r="A25" s="47"/>
      <c r="B25" s="52"/>
      <c r="C25" s="42"/>
      <c r="D25" s="43"/>
      <c r="E25" s="43"/>
      <c r="F25" s="43"/>
      <c r="G25" s="43"/>
      <c r="H25" s="44"/>
      <c r="I25" s="43"/>
      <c r="J25" s="50"/>
      <c r="K25" s="39"/>
    </row>
    <row r="26" spans="1:14">
      <c r="A26" s="47"/>
      <c r="B26" s="51"/>
      <c r="C26" s="42"/>
      <c r="D26" s="43"/>
      <c r="E26" s="43"/>
      <c r="F26" s="43"/>
      <c r="G26" s="43"/>
      <c r="H26" s="44"/>
      <c r="I26" s="43"/>
      <c r="J26" s="50"/>
      <c r="K26" s="46"/>
    </row>
    <row r="27" spans="1:14">
      <c r="A27" s="40"/>
      <c r="B27" s="51"/>
      <c r="C27" s="42"/>
      <c r="D27" s="43"/>
      <c r="E27" s="43"/>
      <c r="F27" s="43"/>
      <c r="G27" s="43"/>
      <c r="H27" s="44"/>
      <c r="I27" s="43"/>
      <c r="J27" s="45"/>
      <c r="K27" s="46"/>
    </row>
    <row r="28" spans="1:14">
      <c r="A28" s="47"/>
      <c r="B28" s="48"/>
      <c r="C28" s="46"/>
      <c r="D28" s="43"/>
      <c r="E28" s="43"/>
      <c r="F28" s="43"/>
      <c r="G28" s="43"/>
      <c r="H28" s="44"/>
      <c r="I28" s="43"/>
      <c r="J28" s="50"/>
      <c r="K28" s="39"/>
    </row>
    <row r="29" spans="1:14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</row>
    <row r="30" spans="1:14">
      <c r="A30" s="40"/>
      <c r="B30" s="41"/>
      <c r="C30" s="42"/>
      <c r="D30" s="43"/>
      <c r="E30" s="43"/>
      <c r="F30" s="43"/>
      <c r="G30" s="43"/>
      <c r="H30" s="44"/>
      <c r="I30" s="43"/>
      <c r="J30" s="45"/>
      <c r="K30" s="46"/>
    </row>
    <row r="31" spans="1:14">
      <c r="A31" s="47"/>
      <c r="B31" s="53"/>
      <c r="C31" s="46"/>
      <c r="D31" s="43"/>
      <c r="E31" s="43"/>
      <c r="F31" s="43"/>
      <c r="G31" s="43"/>
      <c r="H31" s="44"/>
      <c r="I31" s="43"/>
      <c r="J31" s="50"/>
      <c r="K31" s="39"/>
    </row>
    <row r="32" spans="1:14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4"/>
    </row>
    <row r="33" spans="1:11">
      <c r="A33" s="40"/>
      <c r="B33" s="41"/>
      <c r="C33" s="42"/>
      <c r="D33" s="43"/>
      <c r="E33" s="43"/>
      <c r="F33" s="43"/>
      <c r="G33" s="43"/>
      <c r="H33" s="44"/>
      <c r="I33" s="49"/>
      <c r="J33" s="45"/>
      <c r="K33" s="44"/>
    </row>
    <row r="34" spans="1:11">
      <c r="A34" s="47"/>
      <c r="B34" s="54"/>
      <c r="C34" s="42"/>
      <c r="D34" s="55"/>
      <c r="E34" s="55"/>
      <c r="F34" s="56"/>
      <c r="G34" s="55"/>
      <c r="H34" s="57"/>
      <c r="I34" s="58"/>
      <c r="J34" s="59"/>
      <c r="K34" s="60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topLeftCell="A4" zoomScale="70" zoomScaleNormal="70" workbookViewId="0">
      <selection activeCell="Q9" sqref="Q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10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7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2.8999999999999995</v>
      </c>
      <c r="O3" s="34">
        <f>'S1'!O4</f>
        <v>2.8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29.443699999999989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29.443699999999989</v>
      </c>
      <c r="I7" s="11">
        <f>D7*H7</f>
        <v>29.443699999999989</v>
      </c>
      <c r="J7" s="75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14.8705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14.8705</v>
      </c>
      <c r="H9" s="11">
        <f>G9*D9</f>
        <v>14.8705</v>
      </c>
      <c r="I9" s="11">
        <f>H9*C9</f>
        <v>14.8705</v>
      </c>
      <c r="J9" s="76"/>
      <c r="K9" s="2" t="s">
        <v>19</v>
      </c>
      <c r="M9" s="37"/>
      <c r="N9" s="35">
        <f>O3+(Q3/2)</f>
        <v>2.8249999999999997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7"/>
      <c r="K12" s="10" t="s">
        <v>18</v>
      </c>
      <c r="M12" s="35">
        <f>200/1000</f>
        <v>0.2</v>
      </c>
      <c r="N12" s="67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7">
        <f>I14</f>
        <v>14.949</v>
      </c>
      <c r="K13" s="10" t="s">
        <v>20</v>
      </c>
      <c r="M13" s="67"/>
      <c r="N13" s="67" t="s">
        <v>58</v>
      </c>
      <c r="O13" s="35">
        <f>'S1'!O14</f>
        <v>3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14.949</v>
      </c>
      <c r="H14" s="11">
        <f>G14*D14</f>
        <v>14.949</v>
      </c>
      <c r="I14" s="11">
        <f>H14*C14</f>
        <v>14.949</v>
      </c>
      <c r="J14" s="77"/>
      <c r="K14" s="2" t="s">
        <v>19</v>
      </c>
      <c r="M14" s="66"/>
      <c r="N14" s="70">
        <f>O3+Q3</f>
        <v>2.8499999999999996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5">
        <f>I16</f>
        <v>9.0414705882352955</v>
      </c>
      <c r="K15" s="2" t="s">
        <v>25</v>
      </c>
      <c r="M15" s="35" t="s">
        <v>42</v>
      </c>
      <c r="N15" s="35" t="s">
        <v>64</v>
      </c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(M3*N9)+(N16*2)</f>
        <v>14.670500000000001</v>
      </c>
      <c r="H16" s="11"/>
      <c r="I16" s="11">
        <f>((G16-1)/M16)+1</f>
        <v>9.0414705882352955</v>
      </c>
      <c r="J16" s="77"/>
      <c r="K16" s="10" t="s">
        <v>25</v>
      </c>
      <c r="M16" s="35">
        <v>1.7</v>
      </c>
      <c r="N16" s="35">
        <f>O3+0.1</f>
        <v>2.9</v>
      </c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7"/>
      <c r="K17" s="10"/>
      <c r="M17" s="66"/>
      <c r="N17" s="66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5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5"/>
      <c r="K19" s="2"/>
    </row>
    <row r="20" spans="1:14">
      <c r="A20" s="40"/>
      <c r="B20" s="41"/>
      <c r="C20" s="42"/>
      <c r="D20" s="43"/>
      <c r="E20" s="43"/>
      <c r="F20" s="43"/>
      <c r="G20" s="43"/>
      <c r="H20" s="44"/>
      <c r="I20" s="43"/>
      <c r="J20" s="45"/>
      <c r="K20" s="46"/>
      <c r="L20" s="1"/>
    </row>
    <row r="21" spans="1:14">
      <c r="A21" s="47"/>
      <c r="B21" s="48"/>
      <c r="C21" s="42"/>
      <c r="D21" s="49"/>
      <c r="E21" s="43"/>
      <c r="F21" s="43"/>
      <c r="G21" s="43"/>
      <c r="H21" s="44"/>
      <c r="I21" s="49"/>
      <c r="J21" s="50"/>
      <c r="K21" s="63"/>
      <c r="L21" s="1"/>
    </row>
    <row r="22" spans="1:14">
      <c r="A22" s="47"/>
      <c r="B22" s="51"/>
      <c r="C22" s="42"/>
      <c r="D22" s="49"/>
      <c r="E22" s="43"/>
      <c r="F22" s="43"/>
      <c r="G22" s="43"/>
      <c r="H22" s="44"/>
      <c r="I22" s="49"/>
      <c r="J22" s="50"/>
      <c r="K22" s="46"/>
      <c r="L22" s="1"/>
    </row>
    <row r="23" spans="1:14">
      <c r="A23" s="40"/>
      <c r="B23" s="51"/>
      <c r="C23" s="42"/>
      <c r="D23" s="49"/>
      <c r="E23" s="43"/>
      <c r="F23" s="43"/>
      <c r="G23" s="43"/>
      <c r="H23" s="44"/>
      <c r="I23" s="49"/>
      <c r="J23" s="50"/>
      <c r="K23" s="46"/>
      <c r="L23" s="1"/>
    </row>
    <row r="24" spans="1:14">
      <c r="A24" s="47"/>
      <c r="B24" s="52"/>
      <c r="C24" s="42"/>
      <c r="D24" s="43"/>
      <c r="E24" s="43"/>
      <c r="F24" s="43"/>
      <c r="G24" s="43"/>
      <c r="H24" s="44"/>
      <c r="I24" s="43"/>
      <c r="J24" s="50"/>
      <c r="K24" s="63"/>
      <c r="L24" s="1"/>
    </row>
    <row r="25" spans="1:14">
      <c r="A25" s="47"/>
      <c r="B25" s="51"/>
      <c r="C25" s="42"/>
      <c r="D25" s="43"/>
      <c r="E25" s="43"/>
      <c r="F25" s="43"/>
      <c r="G25" s="43"/>
      <c r="H25" s="44"/>
      <c r="I25" s="43"/>
      <c r="J25" s="50"/>
      <c r="K25" s="46"/>
      <c r="L25" s="1"/>
    </row>
    <row r="26" spans="1:14">
      <c r="A26" s="40"/>
      <c r="B26" s="51"/>
      <c r="C26" s="42"/>
      <c r="D26" s="43"/>
      <c r="E26" s="43"/>
      <c r="F26" s="43"/>
      <c r="G26" s="43"/>
      <c r="H26" s="44"/>
      <c r="I26" s="43"/>
      <c r="J26" s="45"/>
      <c r="K26" s="46"/>
      <c r="L26" s="1"/>
    </row>
    <row r="27" spans="1:14">
      <c r="A27" s="47"/>
      <c r="B27" s="48"/>
      <c r="C27" s="46"/>
      <c r="D27" s="43"/>
      <c r="E27" s="43"/>
      <c r="F27" s="43"/>
      <c r="G27" s="43"/>
      <c r="H27" s="44"/>
      <c r="I27" s="43"/>
      <c r="J27" s="50"/>
      <c r="K27" s="63"/>
      <c r="L27" s="1"/>
    </row>
    <row r="28" spans="1:14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  <c r="L28" s="1"/>
    </row>
    <row r="29" spans="1:14">
      <c r="A29" s="40"/>
      <c r="B29" s="41"/>
      <c r="C29" s="42"/>
      <c r="D29" s="43"/>
      <c r="E29" s="43"/>
      <c r="F29" s="43"/>
      <c r="G29" s="43"/>
      <c r="H29" s="44"/>
      <c r="I29" s="43"/>
      <c r="J29" s="45"/>
      <c r="K29" s="46"/>
      <c r="L29" s="1"/>
    </row>
    <row r="30" spans="1:14">
      <c r="A30" s="47"/>
      <c r="B30" s="53"/>
      <c r="C30" s="46"/>
      <c r="D30" s="43"/>
      <c r="E30" s="43"/>
      <c r="F30" s="43"/>
      <c r="G30" s="43"/>
      <c r="H30" s="44"/>
      <c r="I30" s="43"/>
      <c r="J30" s="50"/>
      <c r="K30" s="63"/>
      <c r="L30" s="1"/>
    </row>
    <row r="31" spans="1:14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4"/>
      <c r="L31" s="1"/>
    </row>
    <row r="32" spans="1:14">
      <c r="A32" s="40"/>
      <c r="B32" s="41"/>
      <c r="C32" s="42"/>
      <c r="D32" s="43"/>
      <c r="E32" s="43"/>
      <c r="F32" s="43"/>
      <c r="G32" s="43"/>
      <c r="H32" s="44"/>
      <c r="I32" s="49"/>
      <c r="J32" s="45"/>
      <c r="K32" s="44"/>
      <c r="L32" s="1"/>
    </row>
    <row r="33" spans="1:12">
      <c r="A33" s="47"/>
      <c r="B33" s="54"/>
      <c r="C33" s="42"/>
      <c r="D33" s="55"/>
      <c r="E33" s="55"/>
      <c r="F33" s="56"/>
      <c r="G33" s="55"/>
      <c r="H33" s="57"/>
      <c r="I33" s="58"/>
      <c r="J33" s="59"/>
      <c r="K33" s="60"/>
      <c r="L33" s="1"/>
    </row>
    <row r="34" spans="1:12">
      <c r="A34" s="64"/>
      <c r="B34" s="64"/>
      <c r="C34" s="46"/>
      <c r="D34" s="43"/>
      <c r="E34" s="43"/>
      <c r="F34" s="43"/>
      <c r="G34" s="43"/>
      <c r="H34" s="44"/>
      <c r="I34" s="43"/>
      <c r="J34" s="45"/>
      <c r="K34" s="64"/>
      <c r="L34" s="1"/>
    </row>
    <row r="35" spans="1:12">
      <c r="A35" s="64"/>
      <c r="B35" s="64"/>
      <c r="C35" s="46"/>
      <c r="D35" s="43"/>
      <c r="E35" s="43"/>
      <c r="F35" s="43"/>
      <c r="G35" s="43"/>
      <c r="H35" s="44"/>
      <c r="I35" s="43"/>
      <c r="J35" s="45"/>
      <c r="K35" s="64"/>
      <c r="L35" s="1"/>
    </row>
    <row r="36" spans="1:12">
      <c r="A36" s="64"/>
      <c r="B36" s="64"/>
      <c r="C36" s="46"/>
      <c r="D36" s="43"/>
      <c r="E36" s="43"/>
      <c r="F36" s="43"/>
      <c r="G36" s="43"/>
      <c r="H36" s="44"/>
      <c r="I36" s="43"/>
      <c r="J36" s="45"/>
      <c r="K36" s="64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O9" sqref="O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7109375" style="32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1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2.9399999999999995</v>
      </c>
      <c r="O3" s="34">
        <f>'S1'!O4</f>
        <v>2.8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30.034451999999991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30.034451999999991</v>
      </c>
      <c r="I7" s="11">
        <f>D7*H7</f>
        <v>30.034451999999991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15.875299999999999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15.875299999999999</v>
      </c>
      <c r="H9" s="11">
        <f>G9*D9</f>
        <v>15.875299999999999</v>
      </c>
      <c r="I9" s="11">
        <f>H9*C9</f>
        <v>15.875299999999999</v>
      </c>
      <c r="J9" s="76"/>
      <c r="K9" s="2" t="s">
        <v>19</v>
      </c>
      <c r="M9" s="37"/>
      <c r="N9" s="35">
        <f>O3+(Q3/2)+R3</f>
        <v>3.1449999999999996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5.8548999999999998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6.379999999999999</v>
      </c>
      <c r="F12" s="11"/>
      <c r="G12" s="11"/>
      <c r="H12" s="11">
        <f>E12*M12</f>
        <v>1.2759999999999998</v>
      </c>
      <c r="I12" s="11">
        <f>H12*D12*C12</f>
        <v>1.2759999999999998</v>
      </c>
      <c r="J12" s="77"/>
      <c r="K12" s="10" t="s">
        <v>18</v>
      </c>
      <c r="M12" s="34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3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15.263</v>
      </c>
      <c r="I14" s="11">
        <f>H14*M14*C14</f>
        <v>4.5789</v>
      </c>
      <c r="J14" s="77"/>
      <c r="K14" s="10" t="s">
        <v>18</v>
      </c>
      <c r="M14" s="37">
        <f>300/1000</f>
        <v>0.3</v>
      </c>
      <c r="N14" s="37">
        <f>O3+(R3/2)</f>
        <v>2.9499999999999997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15.0746</v>
      </c>
      <c r="K16" s="2" t="s">
        <v>19</v>
      </c>
      <c r="M16" s="37"/>
      <c r="N16" s="37" t="s">
        <v>58</v>
      </c>
      <c r="O16" s="35">
        <f>'S1'!O14</f>
        <v>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15.0746</v>
      </c>
      <c r="H17" s="11">
        <f>G17*D17</f>
        <v>15.0746</v>
      </c>
      <c r="I17" s="11">
        <f>H17*C17</f>
        <v>15.0746</v>
      </c>
      <c r="J17" s="77"/>
      <c r="K17" s="10" t="s">
        <v>20</v>
      </c>
      <c r="M17" s="69"/>
      <c r="N17" s="69">
        <f>O3+Q3</f>
        <v>2.8899999999999997</v>
      </c>
      <c r="O17" s="69"/>
    </row>
    <row r="18" spans="1:15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5">
        <f>I19</f>
        <v>10.783533333333333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49</v>
      </c>
      <c r="C19" s="16">
        <v>1</v>
      </c>
      <c r="D19" s="11"/>
      <c r="E19" s="11"/>
      <c r="F19" s="11"/>
      <c r="G19" s="11">
        <f>(M3*N9)+(N19*2)</f>
        <v>15.6753</v>
      </c>
      <c r="H19" s="11"/>
      <c r="I19" s="11">
        <f>((G19-1)/M19)+1</f>
        <v>10.783533333333333</v>
      </c>
      <c r="J19" s="77"/>
      <c r="K19" s="10" t="s">
        <v>25</v>
      </c>
      <c r="M19" s="70">
        <v>1.5</v>
      </c>
      <c r="N19" s="70">
        <f>O3+0.1</f>
        <v>2.9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0.22980482499999999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SUM(I23:I23)</f>
        <v>14.391999999999999</v>
      </c>
      <c r="K22" s="2" t="s">
        <v>19</v>
      </c>
    </row>
    <row r="23" spans="1:15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14.391999999999999</v>
      </c>
      <c r="H23" s="12"/>
      <c r="I23" s="11">
        <f>G23*D23</f>
        <v>14.391999999999999</v>
      </c>
      <c r="J23" s="77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4" sqref="R14:R15"/>
    </sheetView>
  </sheetViews>
  <sheetFormatPr defaultRowHeight="15"/>
  <cols>
    <col min="1" max="1" width="7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11.5703125" style="31" bestFit="1" customWidth="1"/>
    <col min="6" max="6" width="10.28515625" style="31" customWidth="1"/>
    <col min="7" max="7" width="10.7109375" style="31" customWidth="1"/>
    <col min="8" max="8" width="10.85546875" style="32" customWidth="1"/>
    <col min="9" max="9" width="13.5703125" style="31" customWidth="1"/>
    <col min="10" max="10" width="13.2851562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2.9699999999999998</v>
      </c>
      <c r="O3" s="34">
        <f>'S1'!O4</f>
        <v>2.8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8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30.480812999999998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30.480812999999998</v>
      </c>
      <c r="I7" s="11">
        <f>D7*H7</f>
        <v>30.480812999999998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15.9224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15.9224</v>
      </c>
      <c r="H9" s="11">
        <f>G9*D9</f>
        <v>15.9224</v>
      </c>
      <c r="I9" s="11">
        <f>H9*C9</f>
        <v>15.9224</v>
      </c>
      <c r="J9" s="76"/>
      <c r="K9" s="10" t="s">
        <v>20</v>
      </c>
      <c r="M9" s="37"/>
      <c r="N9" s="35">
        <f>O3+(Q3/2)+R3</f>
        <v>3.1599999999999997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5.8669000000000002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6.4399999999999995</v>
      </c>
      <c r="F12" s="11"/>
      <c r="G12" s="11"/>
      <c r="H12" s="11">
        <f>M12*E12</f>
        <v>1.288</v>
      </c>
      <c r="I12" s="11">
        <f>H12*D12*C12</f>
        <v>1.288</v>
      </c>
      <c r="J12" s="77"/>
      <c r="K12" s="10" t="s">
        <v>18</v>
      </c>
      <c r="M12" s="35">
        <f>200/1000</f>
        <v>0.2</v>
      </c>
      <c r="N12" s="67"/>
      <c r="O12" s="66"/>
      <c r="P12" s="68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67" t="s">
        <v>32</v>
      </c>
      <c r="O13" s="66"/>
      <c r="P13" s="68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15.263</v>
      </c>
      <c r="H14" s="32">
        <f>G14*D14</f>
        <v>15.263</v>
      </c>
      <c r="I14" s="11">
        <f>H14*C14*M14</f>
        <v>4.5789</v>
      </c>
      <c r="J14" s="77"/>
      <c r="K14" s="10" t="s">
        <v>18</v>
      </c>
      <c r="M14" s="67">
        <f>300/1000</f>
        <v>0.3</v>
      </c>
      <c r="N14" s="67">
        <f>O3+(R3/2)</f>
        <v>2.9499999999999997</v>
      </c>
      <c r="O14" s="66"/>
      <c r="P14" s="68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67"/>
      <c r="N15" s="67"/>
      <c r="O15" s="35" t="s">
        <v>38</v>
      </c>
      <c r="P15" s="68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15.168800000000001</v>
      </c>
      <c r="K16" s="2" t="s">
        <v>19</v>
      </c>
      <c r="M16" s="67"/>
      <c r="N16" s="67" t="s">
        <v>58</v>
      </c>
      <c r="O16" s="35">
        <f>'S1'!O14</f>
        <v>3</v>
      </c>
      <c r="P16" s="68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15.168800000000001</v>
      </c>
      <c r="H17" s="11">
        <f>G17*D17</f>
        <v>15.168800000000001</v>
      </c>
      <c r="I17" s="11">
        <f>H17*C17</f>
        <v>15.168800000000001</v>
      </c>
      <c r="J17" s="77"/>
      <c r="K17" s="10" t="s">
        <v>20</v>
      </c>
      <c r="M17" s="66"/>
      <c r="N17" s="70">
        <f>O3+Q3</f>
        <v>2.92</v>
      </c>
      <c r="O17" s="66"/>
      <c r="P17" s="66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5">
        <f>I19</f>
        <v>12.324923076923076</v>
      </c>
      <c r="K18" s="2" t="s">
        <v>25</v>
      </c>
      <c r="M18" s="70" t="s">
        <v>42</v>
      </c>
      <c r="N18" s="70" t="s">
        <v>38</v>
      </c>
      <c r="O18" s="66"/>
      <c r="P18" s="66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(M3*N9)+(N19*2)</f>
        <v>15.7224</v>
      </c>
      <c r="H19" s="11"/>
      <c r="I19" s="11">
        <f>((G19-1)/M19)+1</f>
        <v>12.324923076923076</v>
      </c>
      <c r="J19" s="79"/>
      <c r="K19" s="10" t="s">
        <v>25</v>
      </c>
      <c r="M19" s="70">
        <v>1.3</v>
      </c>
      <c r="N19" s="70">
        <f>O3+0.1</f>
        <v>2.9</v>
      </c>
      <c r="O19" s="66"/>
      <c r="P19" s="66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6"/>
      <c r="N20" s="66"/>
      <c r="O20" s="66"/>
      <c r="P20" s="66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8">
        <f>0.005*7850*(J10)/1000</f>
        <v>0.23027582499999999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14.391999999999999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14.391999999999999</v>
      </c>
      <c r="H23" s="12">
        <f>G23*D23</f>
        <v>14.391999999999999</v>
      </c>
      <c r="I23" s="11">
        <f>H23*C23</f>
        <v>14.391999999999999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6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6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6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6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6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6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6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6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P10" sqref="P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5703125" style="32" customWidth="1"/>
    <col min="9" max="9" width="10.7109375" style="31" customWidth="1"/>
    <col min="10" max="10" width="10.7109375" style="33" customWidth="1"/>
    <col min="11" max="11" width="9.8554687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8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8" t="s">
        <v>44</v>
      </c>
    </row>
    <row r="3" spans="1:18">
      <c r="A3" s="74" t="s">
        <v>2</v>
      </c>
      <c r="B3" s="74"/>
      <c r="C3" s="74"/>
      <c r="D3" s="74"/>
      <c r="E3" s="74"/>
      <c r="F3" s="74"/>
      <c r="G3" s="74"/>
      <c r="H3" s="74"/>
      <c r="I3" s="74"/>
      <c r="J3" s="74"/>
      <c r="K3" s="74"/>
      <c r="M3" s="34">
        <v>3.14</v>
      </c>
      <c r="N3" s="35">
        <f>O3+P3+Q3</f>
        <v>2.9999999999999996</v>
      </c>
      <c r="O3" s="34">
        <f>'S1'!O4</f>
        <v>2.8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5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5">
        <f>SUM(I7:I7)</f>
        <v>30.929999999999993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30.929999999999993</v>
      </c>
      <c r="I7" s="11">
        <f>D7*H7</f>
        <v>30.929999999999993</v>
      </c>
      <c r="J7" s="75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5">
        <f>I9</f>
        <v>15.9695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15.9695</v>
      </c>
      <c r="H9" s="11">
        <f>G9*D9</f>
        <v>15.9695</v>
      </c>
      <c r="I9" s="11">
        <f>H9*C9</f>
        <v>15.9695</v>
      </c>
      <c r="J9" s="76"/>
      <c r="K9" s="2" t="s">
        <v>19</v>
      </c>
      <c r="M9" s="37"/>
      <c r="N9" s="35">
        <f>O3+(Q3/2)+R3</f>
        <v>3.1749999999999998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5">
        <f>I12+I14</f>
        <v>5.8788999999999998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6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6.5</v>
      </c>
      <c r="F12" s="11"/>
      <c r="G12" s="11"/>
      <c r="H12" s="11">
        <f>M12*E12</f>
        <v>1.3</v>
      </c>
      <c r="I12" s="11">
        <f>H12*D12*C12</f>
        <v>1.3</v>
      </c>
      <c r="J12" s="77"/>
      <c r="K12" s="10" t="s">
        <v>18</v>
      </c>
      <c r="M12" s="35">
        <f>200/1000</f>
        <v>0.2</v>
      </c>
      <c r="N12" s="37"/>
      <c r="O12" s="69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7"/>
      <c r="K13" s="2"/>
      <c r="M13" s="67" t="s">
        <v>44</v>
      </c>
      <c r="N13" s="37" t="s">
        <v>32</v>
      </c>
      <c r="O13" s="69"/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15.263</v>
      </c>
      <c r="H14" s="32">
        <f>G14*D14</f>
        <v>15.263</v>
      </c>
      <c r="I14" s="11">
        <f>H14*C14*M14</f>
        <v>4.5789</v>
      </c>
      <c r="J14" s="77"/>
      <c r="K14" s="10" t="s">
        <v>18</v>
      </c>
      <c r="M14" s="67">
        <f>300/1000</f>
        <v>0.3</v>
      </c>
      <c r="N14" s="67">
        <f>O3+(R3/2)</f>
        <v>2.9499999999999997</v>
      </c>
      <c r="O14" s="69"/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7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7">
        <f>I17</f>
        <v>15.263</v>
      </c>
      <c r="K16" s="2" t="s">
        <v>19</v>
      </c>
      <c r="M16" s="37"/>
      <c r="N16" s="37" t="s">
        <v>58</v>
      </c>
      <c r="O16" s="35">
        <f>'S1'!O14</f>
        <v>3</v>
      </c>
      <c r="P16" s="1"/>
      <c r="Q16" s="1"/>
    </row>
    <row r="17" spans="1:15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15.263</v>
      </c>
      <c r="H17" s="11">
        <f>G17*D17</f>
        <v>15.263</v>
      </c>
      <c r="I17" s="11">
        <f>H17*C17</f>
        <v>15.263</v>
      </c>
      <c r="J17" s="79"/>
      <c r="K17" s="10" t="s">
        <v>20</v>
      </c>
      <c r="M17" s="69"/>
      <c r="N17" s="70">
        <f>Q3+O3</f>
        <v>2.9499999999999997</v>
      </c>
      <c r="O17" s="69"/>
    </row>
    <row r="18" spans="1:15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5">
        <f>I19</f>
        <v>15.769500000000001</v>
      </c>
      <c r="K18" s="2" t="s">
        <v>25</v>
      </c>
      <c r="M18" s="69" t="s">
        <v>42</v>
      </c>
      <c r="N18" s="70" t="s">
        <v>38</v>
      </c>
      <c r="O18" s="69"/>
    </row>
    <row r="19" spans="1:15">
      <c r="A19" s="8"/>
      <c r="B19" s="15" t="s">
        <v>52</v>
      </c>
      <c r="C19" s="16">
        <v>1</v>
      </c>
      <c r="D19" s="11"/>
      <c r="E19" s="11"/>
      <c r="F19" s="11"/>
      <c r="G19" s="11">
        <f>(M3*N9)+(N19*2)</f>
        <v>15.769500000000001</v>
      </c>
      <c r="H19" s="11"/>
      <c r="I19" s="11">
        <f>((G19-1)/M19)+1</f>
        <v>15.769500000000001</v>
      </c>
      <c r="J19" s="77"/>
      <c r="K19" s="10" t="s">
        <v>25</v>
      </c>
      <c r="M19" s="69">
        <v>1</v>
      </c>
      <c r="N19" s="70">
        <f>O3+0.1</f>
        <v>2.9</v>
      </c>
      <c r="O19" s="69"/>
    </row>
    <row r="20" spans="1:15">
      <c r="A20" s="24"/>
      <c r="B20" s="23"/>
      <c r="C20" s="16"/>
      <c r="D20" s="11"/>
      <c r="E20" s="11"/>
      <c r="F20" s="11"/>
      <c r="G20" s="11"/>
      <c r="H20" s="12"/>
      <c r="I20" s="16"/>
      <c r="J20" s="77"/>
      <c r="K20" s="10"/>
      <c r="M20" s="69"/>
      <c r="N20" s="69"/>
      <c r="O20" s="69"/>
    </row>
    <row r="21" spans="1:15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5">
        <f>0.005*7850*(J10)/1000</f>
        <v>0.23074682499999999</v>
      </c>
      <c r="K21" s="2" t="s">
        <v>27</v>
      </c>
    </row>
    <row r="22" spans="1:15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5">
        <f>I23</f>
        <v>14.391999999999999</v>
      </c>
      <c r="K22" s="2" t="s">
        <v>19</v>
      </c>
    </row>
    <row r="23" spans="1:15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14.391999999999999</v>
      </c>
      <c r="H23" s="12">
        <f>G23*D23</f>
        <v>14.391999999999999</v>
      </c>
      <c r="I23" s="11">
        <f>H23*C23</f>
        <v>14.391999999999999</v>
      </c>
      <c r="J23" s="77"/>
      <c r="K23" s="10" t="s">
        <v>20</v>
      </c>
    </row>
    <row r="24" spans="1:15">
      <c r="A24" s="25"/>
      <c r="B24" s="18"/>
      <c r="C24" s="16"/>
      <c r="D24" s="27"/>
      <c r="E24" s="11"/>
      <c r="F24" s="11"/>
      <c r="G24" s="11"/>
      <c r="H24" s="12"/>
      <c r="I24" s="27"/>
      <c r="J24" s="78"/>
      <c r="K24" s="2"/>
    </row>
    <row r="25" spans="1:15" s="1" customFormat="1">
      <c r="A25" s="47"/>
      <c r="B25" s="51"/>
      <c r="C25" s="42"/>
      <c r="D25" s="49"/>
      <c r="E25" s="43"/>
      <c r="F25" s="43"/>
      <c r="G25" s="43"/>
      <c r="H25" s="44"/>
      <c r="I25" s="49"/>
      <c r="J25" s="50"/>
      <c r="K25" s="46"/>
    </row>
    <row r="26" spans="1:15" s="1" customFormat="1">
      <c r="A26" s="40"/>
      <c r="B26" s="51"/>
      <c r="C26" s="42"/>
      <c r="D26" s="49"/>
      <c r="E26" s="43"/>
      <c r="F26" s="43"/>
      <c r="G26" s="43"/>
      <c r="H26" s="44"/>
      <c r="I26" s="49"/>
      <c r="J26" s="50"/>
      <c r="K26" s="46"/>
    </row>
    <row r="27" spans="1:15" s="1" customFormat="1">
      <c r="A27" s="47"/>
      <c r="B27" s="52"/>
      <c r="C27" s="42"/>
      <c r="D27" s="43"/>
      <c r="E27" s="43"/>
      <c r="F27" s="43"/>
      <c r="G27" s="43"/>
      <c r="H27" s="44"/>
      <c r="I27" s="43"/>
      <c r="J27" s="50"/>
      <c r="K27" s="65"/>
    </row>
    <row r="28" spans="1:15" s="1" customFormat="1">
      <c r="A28" s="47"/>
      <c r="B28" s="51"/>
      <c r="C28" s="42"/>
      <c r="D28" s="43"/>
      <c r="E28" s="43"/>
      <c r="F28" s="43"/>
      <c r="G28" s="43"/>
      <c r="H28" s="44"/>
      <c r="I28" s="43"/>
      <c r="J28" s="50"/>
      <c r="K28" s="46"/>
    </row>
    <row r="29" spans="1:15" s="1" customFormat="1">
      <c r="A29" s="40"/>
      <c r="B29" s="51"/>
      <c r="C29" s="42"/>
      <c r="D29" s="43"/>
      <c r="E29" s="43"/>
      <c r="F29" s="43"/>
      <c r="G29" s="43"/>
      <c r="H29" s="44"/>
      <c r="I29" s="43"/>
      <c r="J29" s="45"/>
      <c r="K29" s="46"/>
    </row>
    <row r="30" spans="1:15" s="1" customFormat="1">
      <c r="A30" s="47"/>
      <c r="B30" s="48"/>
      <c r="C30" s="46"/>
      <c r="D30" s="43"/>
      <c r="E30" s="43"/>
      <c r="F30" s="43"/>
      <c r="G30" s="43"/>
      <c r="H30" s="44"/>
      <c r="I30" s="43"/>
      <c r="J30" s="50"/>
      <c r="K30" s="65"/>
    </row>
    <row r="31" spans="1:15" s="1" customFormat="1">
      <c r="A31" s="47"/>
      <c r="B31" s="51"/>
      <c r="C31" s="42"/>
      <c r="D31" s="43"/>
      <c r="E31" s="43"/>
      <c r="F31" s="43"/>
      <c r="G31" s="43"/>
      <c r="H31" s="44"/>
      <c r="I31" s="43"/>
      <c r="J31" s="50"/>
      <c r="K31" s="46"/>
    </row>
    <row r="32" spans="1:15" s="1" customFormat="1">
      <c r="A32" s="40"/>
      <c r="B32" s="41"/>
      <c r="C32" s="42"/>
      <c r="D32" s="43"/>
      <c r="E32" s="43"/>
      <c r="F32" s="43"/>
      <c r="G32" s="43"/>
      <c r="H32" s="44"/>
      <c r="I32" s="43"/>
      <c r="J32" s="45"/>
      <c r="K32" s="46"/>
    </row>
    <row r="33" spans="1:11" s="1" customFormat="1">
      <c r="A33" s="47"/>
      <c r="B33" s="53"/>
      <c r="C33" s="46"/>
      <c r="D33" s="43"/>
      <c r="E33" s="43"/>
      <c r="F33" s="43"/>
      <c r="G33" s="43"/>
      <c r="H33" s="44"/>
      <c r="I33" s="43"/>
      <c r="J33" s="50"/>
      <c r="K33" s="65"/>
    </row>
    <row r="34" spans="1:11" s="1" customFormat="1">
      <c r="A34" s="47"/>
      <c r="B34" s="51"/>
      <c r="C34" s="42"/>
      <c r="D34" s="43"/>
      <c r="E34" s="43"/>
      <c r="F34" s="43"/>
      <c r="G34" s="43"/>
      <c r="H34" s="44"/>
      <c r="I34" s="43"/>
      <c r="J34" s="50"/>
      <c r="K34" s="44"/>
    </row>
    <row r="35" spans="1:11" s="1" customFormat="1">
      <c r="A35" s="40"/>
      <c r="B35" s="41"/>
      <c r="C35" s="42"/>
      <c r="D35" s="43"/>
      <c r="E35" s="43"/>
      <c r="F35" s="43"/>
      <c r="G35" s="43"/>
      <c r="H35" s="44"/>
      <c r="I35" s="49"/>
      <c r="J35" s="45"/>
      <c r="K35" s="44"/>
    </row>
    <row r="36" spans="1:11" s="1" customFormat="1">
      <c r="A36" s="47"/>
      <c r="B36" s="54"/>
      <c r="C36" s="42"/>
      <c r="D36" s="55"/>
      <c r="E36" s="55"/>
      <c r="F36" s="56"/>
      <c r="G36" s="55"/>
      <c r="H36" s="57"/>
      <c r="I36" s="58"/>
      <c r="J36" s="59"/>
      <c r="K36" s="60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2" zoomScale="60" zoomScaleNormal="60" workbookViewId="0">
      <selection activeCell="S11" sqref="S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9.85546875" style="32" customWidth="1"/>
    <col min="9" max="9" width="10.7109375" style="31" customWidth="1"/>
    <col min="10" max="10" width="10.7109375" style="33" customWidth="1"/>
    <col min="11" max="11" width="9.5703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8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8" t="s">
        <v>44</v>
      </c>
    </row>
    <row r="4" spans="1:18">
      <c r="A4" s="74" t="s">
        <v>2</v>
      </c>
      <c r="B4" s="74"/>
      <c r="C4" s="74"/>
      <c r="D4" s="74"/>
      <c r="E4" s="74"/>
      <c r="F4" s="74"/>
      <c r="G4" s="74"/>
      <c r="H4" s="74"/>
      <c r="I4" s="74"/>
      <c r="J4" s="74"/>
      <c r="K4" s="74"/>
      <c r="M4" s="34">
        <v>3.14</v>
      </c>
      <c r="N4" s="35">
        <f>O4+P4+Q4</f>
        <v>3.0999999999999996</v>
      </c>
      <c r="O4" s="34">
        <f>'S1'!O4</f>
        <v>2.8</v>
      </c>
      <c r="P4" s="36">
        <f>50/1000</f>
        <v>0.05</v>
      </c>
      <c r="Q4" s="36">
        <f>250/1000</f>
        <v>0.25</v>
      </c>
      <c r="R4" s="66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8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5">
        <f>SUM(I8:I8)</f>
        <v>32.447699999999998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32.447699999999998</v>
      </c>
      <c r="I8" s="11">
        <f>D8*H8</f>
        <v>32.447699999999998</v>
      </c>
      <c r="J8" s="75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5">
        <f>I10</f>
        <v>16.4405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16.4405</v>
      </c>
      <c r="H10" s="11">
        <f>G10*D10</f>
        <v>16.4405</v>
      </c>
      <c r="I10" s="11">
        <f>H10*C10</f>
        <v>16.4405</v>
      </c>
      <c r="J10" s="76"/>
      <c r="K10" s="10" t="s">
        <v>20</v>
      </c>
      <c r="M10" s="37"/>
      <c r="N10" s="35">
        <f>O4+(Q4/2)+R4</f>
        <v>3.3249999999999997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5">
        <f>I13+I15</f>
        <v>7.548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6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6.9</v>
      </c>
      <c r="F13" s="11"/>
      <c r="G13" s="11"/>
      <c r="H13" s="11">
        <f>E13*M13</f>
        <v>1.3800000000000001</v>
      </c>
      <c r="I13" s="11">
        <f>H13*D13*C13</f>
        <v>1.3800000000000001</v>
      </c>
      <c r="J13" s="77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7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15.42</v>
      </c>
      <c r="H15" s="31">
        <f>G15*D15</f>
        <v>15.42</v>
      </c>
      <c r="I15" s="11">
        <f>H15*C15*M15</f>
        <v>6.1680000000000001</v>
      </c>
      <c r="J15" s="77"/>
      <c r="K15" s="10" t="s">
        <v>18</v>
      </c>
      <c r="M15" s="67">
        <v>0.4</v>
      </c>
      <c r="N15" s="67">
        <f>O4+(R4/2)</f>
        <v>3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7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6">
        <f>I18</f>
        <v>15.577</v>
      </c>
      <c r="K17" s="2" t="s">
        <v>19</v>
      </c>
      <c r="M17" s="37"/>
      <c r="N17" s="37" t="s">
        <v>58</v>
      </c>
      <c r="O17" s="35">
        <f>'S1'!O14</f>
        <v>3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15.577</v>
      </c>
      <c r="H18" s="11">
        <f>G18*D18</f>
        <v>15.577</v>
      </c>
      <c r="I18" s="11">
        <f>H18*C18</f>
        <v>15.577</v>
      </c>
      <c r="J18" s="77"/>
      <c r="K18" s="10" t="s">
        <v>20</v>
      </c>
      <c r="N18" s="70">
        <f>O4+Q4</f>
        <v>3.05</v>
      </c>
      <c r="O18" s="69"/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5">
        <f>I20</f>
        <v>16.240500000000001</v>
      </c>
      <c r="K19" s="2" t="s">
        <v>25</v>
      </c>
      <c r="M19" t="s">
        <v>42</v>
      </c>
      <c r="N19" s="70" t="s">
        <v>38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(M4*N10)+(N20*2)</f>
        <v>16.240500000000001</v>
      </c>
      <c r="H20" s="11"/>
      <c r="I20" s="11">
        <f>((G20-1)/M20)+1</f>
        <v>16.240500000000001</v>
      </c>
      <c r="J20" s="79"/>
      <c r="K20" s="10" t="s">
        <v>25</v>
      </c>
      <c r="M20" s="66">
        <v>1</v>
      </c>
      <c r="N20" s="70">
        <f>O4+0.1</f>
        <v>2.9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5">
        <f>0.005*7850*(J11)/1000</f>
        <v>0.29625899999999999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5">
        <f>I24</f>
        <v>14.391999999999999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14.391999999999999</v>
      </c>
      <c r="H24" s="12">
        <f>G24*D24</f>
        <v>14.391999999999999</v>
      </c>
      <c r="I24" s="11">
        <f>H24*C24</f>
        <v>14.391999999999999</v>
      </c>
      <c r="J24" s="77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5"/>
      <c r="K25" s="2"/>
    </row>
    <row r="26" spans="1:17">
      <c r="A26" s="47"/>
      <c r="B26" s="51"/>
      <c r="C26" s="42"/>
      <c r="D26" s="49"/>
      <c r="E26" s="43"/>
      <c r="F26" s="43"/>
      <c r="G26" s="43"/>
      <c r="H26" s="44"/>
      <c r="I26" s="49"/>
      <c r="J26" s="80"/>
      <c r="K26" s="46"/>
      <c r="L26" s="1"/>
    </row>
    <row r="27" spans="1:17">
      <c r="A27" s="40"/>
      <c r="B27" s="51"/>
      <c r="C27" s="42"/>
      <c r="D27" s="49"/>
      <c r="E27" s="43"/>
      <c r="F27" s="43"/>
      <c r="G27" s="43"/>
      <c r="H27" s="44"/>
      <c r="I27" s="49"/>
      <c r="J27" s="50"/>
      <c r="K27" s="46"/>
      <c r="L27" s="1"/>
    </row>
    <row r="28" spans="1:17">
      <c r="A28" s="47"/>
      <c r="B28" s="52"/>
      <c r="C28" s="42"/>
      <c r="D28" s="43"/>
      <c r="E28" s="43"/>
      <c r="F28" s="43"/>
      <c r="G28" s="43"/>
      <c r="H28" s="44"/>
      <c r="I28" s="43"/>
      <c r="J28" s="50"/>
      <c r="K28" s="62"/>
      <c r="L28" s="1"/>
    </row>
    <row r="29" spans="1:17">
      <c r="A29" s="47"/>
      <c r="B29" s="51"/>
      <c r="C29" s="42"/>
      <c r="D29" s="43"/>
      <c r="E29" s="43"/>
      <c r="F29" s="43"/>
      <c r="G29" s="43"/>
      <c r="H29" s="44"/>
      <c r="I29" s="43"/>
      <c r="J29" s="50"/>
      <c r="K29" s="46"/>
      <c r="L29" s="1"/>
    </row>
    <row r="30" spans="1:17">
      <c r="A30" s="40"/>
      <c r="B30" s="51"/>
      <c r="C30" s="42"/>
      <c r="D30" s="43"/>
      <c r="E30" s="43"/>
      <c r="F30" s="43"/>
      <c r="G30" s="43"/>
      <c r="H30" s="44"/>
      <c r="I30" s="43"/>
      <c r="J30" s="45"/>
      <c r="K30" s="46"/>
      <c r="L30" s="1"/>
    </row>
    <row r="31" spans="1:17">
      <c r="A31" s="47"/>
      <c r="B31" s="48"/>
      <c r="C31" s="46"/>
      <c r="D31" s="43"/>
      <c r="E31" s="43"/>
      <c r="F31" s="43"/>
      <c r="G31" s="43"/>
      <c r="H31" s="44"/>
      <c r="I31" s="43"/>
      <c r="J31" s="50"/>
      <c r="K31" s="62"/>
      <c r="L31" s="1"/>
    </row>
    <row r="32" spans="1:17">
      <c r="A32" s="47"/>
      <c r="B32" s="51"/>
      <c r="C32" s="42"/>
      <c r="D32" s="43"/>
      <c r="E32" s="43"/>
      <c r="F32" s="43"/>
      <c r="G32" s="43"/>
      <c r="H32" s="44"/>
      <c r="I32" s="43"/>
      <c r="J32" s="50"/>
      <c r="K32" s="46"/>
      <c r="L32" s="1"/>
    </row>
    <row r="33" spans="1:12">
      <c r="A33" s="40"/>
      <c r="B33" s="41"/>
      <c r="C33" s="42"/>
      <c r="D33" s="43"/>
      <c r="E33" s="43"/>
      <c r="F33" s="43"/>
      <c r="G33" s="43"/>
      <c r="H33" s="44"/>
      <c r="I33" s="43"/>
      <c r="J33" s="45"/>
      <c r="K33" s="46"/>
      <c r="L33" s="1"/>
    </row>
    <row r="34" spans="1:12">
      <c r="A34" s="47"/>
      <c r="B34" s="53"/>
      <c r="C34" s="46"/>
      <c r="D34" s="43"/>
      <c r="E34" s="43"/>
      <c r="F34" s="43"/>
      <c r="G34" s="43"/>
      <c r="H34" s="44"/>
      <c r="I34" s="43"/>
      <c r="J34" s="50"/>
      <c r="K34" s="62"/>
      <c r="L34" s="1"/>
    </row>
    <row r="35" spans="1:12">
      <c r="A35" s="47"/>
      <c r="B35" s="51"/>
      <c r="C35" s="42"/>
      <c r="D35" s="43"/>
      <c r="E35" s="43"/>
      <c r="F35" s="43"/>
      <c r="G35" s="43"/>
      <c r="H35" s="44"/>
      <c r="I35" s="43"/>
      <c r="J35" s="50"/>
      <c r="K35" s="44"/>
      <c r="L35" s="1"/>
    </row>
    <row r="36" spans="1:12">
      <c r="A36" s="40"/>
      <c r="B36" s="41"/>
      <c r="C36" s="42"/>
      <c r="D36" s="43"/>
      <c r="E36" s="43"/>
      <c r="F36" s="43"/>
      <c r="G36" s="43"/>
      <c r="H36" s="44"/>
      <c r="I36" s="49"/>
      <c r="J36" s="45"/>
      <c r="K36" s="44"/>
      <c r="L36" s="1"/>
    </row>
    <row r="37" spans="1:12">
      <c r="A37" s="47"/>
      <c r="B37" s="54"/>
      <c r="C37" s="42"/>
      <c r="D37" s="55"/>
      <c r="E37" s="55"/>
      <c r="F37" s="56"/>
      <c r="G37" s="55"/>
      <c r="H37" s="57"/>
      <c r="I37" s="58"/>
      <c r="J37" s="59"/>
      <c r="K37" s="60"/>
      <c r="L37" s="1"/>
    </row>
    <row r="38" spans="1:12">
      <c r="A38" s="64"/>
      <c r="B38" s="64"/>
      <c r="C38" s="46"/>
      <c r="D38" s="43"/>
      <c r="E38" s="43"/>
      <c r="F38" s="43"/>
      <c r="G38" s="43"/>
      <c r="H38" s="44"/>
      <c r="I38" s="43"/>
      <c r="J38" s="45"/>
      <c r="K38" s="64"/>
      <c r="L38" s="1"/>
    </row>
    <row r="39" spans="1:12">
      <c r="A39" s="64"/>
      <c r="B39" s="64"/>
      <c r="C39" s="46"/>
      <c r="D39" s="43"/>
      <c r="E39" s="43"/>
      <c r="F39" s="43"/>
      <c r="G39" s="43"/>
      <c r="H39" s="44"/>
      <c r="I39" s="43"/>
      <c r="J39" s="45"/>
      <c r="K39" s="64"/>
      <c r="L39" s="1"/>
    </row>
    <row r="40" spans="1:12">
      <c r="A40" s="64"/>
      <c r="B40" s="64"/>
      <c r="C40" s="46"/>
      <c r="D40" s="43"/>
      <c r="E40" s="43"/>
      <c r="F40" s="43"/>
      <c r="G40" s="43"/>
      <c r="H40" s="44"/>
      <c r="I40" s="43"/>
      <c r="J40" s="45"/>
      <c r="K40" s="64"/>
      <c r="L40" s="1"/>
    </row>
    <row r="41" spans="1:12">
      <c r="A41" s="64"/>
      <c r="B41" s="64"/>
      <c r="C41" s="46"/>
      <c r="D41" s="43"/>
      <c r="E41" s="43"/>
      <c r="F41" s="43"/>
      <c r="G41" s="43"/>
      <c r="H41" s="44"/>
      <c r="I41" s="43"/>
      <c r="J41" s="45"/>
      <c r="K41" s="64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2021-08-09T02:55:12Z</dcterms:modified>
</cp:coreProperties>
</file>